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27"/>
  <c r="Q17"/>
  <c r="Q22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G39"/>
  <c r="R39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<sst xmlns="http://schemas.openxmlformats.org/spreadsheetml/2006/main" count="116" uniqueCount="71">
  <si>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</si>
  <si>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</si>
  <si>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</si>
  <si>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Opava</t>
  </si>
  <si>
    <t>Datum:  </t>
  </si>
  <si>
    <t>15.10.2022</t>
  </si>
  <si>
    <t>Domácí</t>
  </si>
  <si>
    <t>TJ Sokol Chvalíkovice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</si>
  <si>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</si>
  <si>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</si>
  <si>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</si>
  <si>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</si>
  <si>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</si>
  <si>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</si>
  <si>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</si>
  <si>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</si>
  <si>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</si>
  <si>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</si>
  <si>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</si>
  <si>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</si>
  <si>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</si>
  <si>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</si>
  <si>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Petřek ml.</t>
  </si>
  <si>
    <t>Radek</t>
  </si>
  <si>
    <t>Miroslav</t>
  </si>
  <si>
    <t>Černý</t>
  </si>
  <si>
    <t>Josef</t>
  </si>
  <si>
    <t>Zdeněk</t>
  </si>
  <si>
    <t>Mückstein</t>
  </si>
  <si>
    <t>Otto</t>
  </si>
  <si>
    <t>Jaromír</t>
  </si>
  <si>
    <t>Staněk</t>
  </si>
  <si>
    <t>Skopalík</t>
  </si>
  <si>
    <t>Jiří</t>
  </si>
  <si>
    <t>Vlastimil</t>
  </si>
  <si>
    <t>Aleš</t>
  </si>
  <si>
    <t>Kubeša</t>
  </si>
  <si>
    <t>David</t>
  </si>
  <si>
    <t>Kamil</t>
  </si>
  <si>
    <t>Celkový výkon družstva  </t>
  </si>
  <si>
    <t>Vedoucí družstva         Jméno:</t>
  </si>
  <si>
    <t>Jiří Staněk</t>
  </si>
  <si>
    <t>Bodový zisk</t>
  </si>
  <si>
    <t>Jiří Hendrych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</si>
  <si>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</si>
  <si>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</si>
  <si>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</si>
  <si>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</si>
  <si>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</si>
  <si>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</si>
  <si>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</si>
  <si>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</si>
  <si>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</si>
  <si>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</si>
  <si>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</si>
  <si>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</si>
  <si>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</si>
  <si>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</si>
  <si>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</si>
  <si>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</si>
  <si>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</si>
  <si>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</si>
  <si>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</si>
  <si>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</si>
  <si>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</si>
  <si>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</si>
  <si>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Hendrych David</t>
  </si>
  <si>
    <t>Napomínání hráčů za nesportovní chování či vyloučení ze startu:</t>
  </si>
  <si>
    <t>Různé:</t>
  </si>
  <si>
    <t xml:space="preserve">Datum a podpis rozhodčího:  </t>
  </si>
  <si>
    <t>15.10.2022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</si>
</sst>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53</v>
      </c>
      <c r="F8" s="12">
        <v>1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61</v>
      </c>
      <c r="P8" s="12">
        <v>0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41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35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41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41</v>
      </c>
      <c r="P10" s="18">
        <v>3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43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54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178</v>
      </c>
      <c r="F12" s="28">
        <f>IF(ISNUMBER($G12),SUM(F8:F11),"")</f>
        <v>5</v>
      </c>
      <c r="G12" s="29">
        <f>IF(SUM($G8:$G11)+SUM($Q8:$Q11)&gt;0,SUM(G8:G11),"")</f>
        <v>555</v>
      </c>
      <c r="H12" s="27">
        <f>IF(ISNUMBER($G12),SUM(H8:H11),"")</f>
        <v>2</v>
      </c>
      <c r="I12" s="99"/>
      <c r="K12" s="96">
        <v>7415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191</v>
      </c>
      <c r="P12" s="28">
        <f>IF(ISNUMBER($G12),SUM(P8:P11),"")</f>
        <v>5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95</v>
      </c>
      <c r="O13" s="12">
        <v>44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43</v>
      </c>
      <c r="F14" s="18">
        <v>2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36</v>
      </c>
      <c r="P14" s="18">
        <v>1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44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36</v>
      </c>
      <c r="P15" s="18">
        <v>2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54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79</v>
      </c>
      <c r="O16" s="23">
        <v>63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13599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195</v>
      </c>
      <c r="F17" s="28">
        <f>IF(ISNUMBER($G17),SUM(F13:F16),"")</f>
        <v>5</v>
      </c>
      <c r="G17" s="29">
        <f>IF(SUM($G13:$G16)+SUM($Q13:$Q16)&gt;0,SUM(G13:G16),"")</f>
        <v>570</v>
      </c>
      <c r="H17" s="27">
        <f>IF(ISNUMBER($G17),SUM(H13:H16),"")</f>
        <v>4</v>
      </c>
      <c r="I17" s="99"/>
      <c r="K17" s="96">
        <v>10473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179</v>
      </c>
      <c r="P17" s="28">
        <f>IF(ISNUMBER($G17),SUM(P13:P16),"")</f>
        <v>5</v>
      </c>
      <c r="Q17" s="29">
        <f>IF(SUM($G13:$G16)+SUM($Q13:$Q16)&gt;0,SUM(Q13:Q16),"")</f>
        <v>533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52</v>
      </c>
      <c r="F18" s="12">
        <v>1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21</v>
      </c>
      <c r="L18" s="89"/>
      <c r="M18" s="10">
        <v>1</v>
      </c>
      <c r="N18" s="11">
        <v>100</v>
      </c>
      <c r="O18" s="12">
        <v>54</v>
      </c>
      <c r="P18" s="12">
        <v>1</v>
      </c>
      <c r="Q18" s="13">
        <f>IF(AND(ISBLANK(N18),ISBLANK(O18)),"",N18+O18)</f>
        <v>154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52</v>
      </c>
      <c r="F19" s="18">
        <v>1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62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88</v>
      </c>
      <c r="O20" s="18">
        <v>45</v>
      </c>
      <c r="P20" s="18">
        <v>0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52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41</v>
      </c>
      <c r="P21" s="23">
        <v>2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218</v>
      </c>
      <c r="F22" s="28">
        <f>IF(ISNUMBER($G22),SUM(F18:F21),"")</f>
        <v>4</v>
      </c>
      <c r="G22" s="29">
        <f>IF(SUM($G18:$G21)+SUM($Q18:$Q21)&gt;0,SUM(G18:G21),"")</f>
        <v>579</v>
      </c>
      <c r="H22" s="27">
        <f>IF(ISNUMBER($G22),SUM(H18:H21),"")</f>
        <v>3</v>
      </c>
      <c r="I22" s="99"/>
      <c r="K22" s="96">
        <v>19290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184</v>
      </c>
      <c r="P22" s="28">
        <f>IF(ISNUMBER($G22),SUM(P18:P21),"")</f>
        <v>3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102</v>
      </c>
      <c r="O23" s="12">
        <v>36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39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70</v>
      </c>
      <c r="P24" s="18">
        <v>0</v>
      </c>
      <c r="Q24" s="19">
        <f>IF(AND(ISBLANK(N24),ISBLANK(O24)),"",N24+O24)</f>
        <v>167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100</v>
      </c>
      <c r="E25" s="18">
        <v>54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102</v>
      </c>
      <c r="O25" s="18">
        <v>41</v>
      </c>
      <c r="P25" s="18">
        <v>1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80</v>
      </c>
      <c r="F26" s="23">
        <v>0</v>
      </c>
      <c r="G26" s="24">
        <f>IF(AND(ISBLANK(D26),ISBLANK(E26)),"",D26+E26)</f>
        <v>176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45</v>
      </c>
      <c r="P26" s="23">
        <v>0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226</v>
      </c>
      <c r="F27" s="28">
        <f>IF(ISNUMBER($G27),SUM(F23:F26),"")</f>
        <v>0</v>
      </c>
      <c r="G27" s="29">
        <f>IF(SUM($G23:$G26)+SUM($Q23:$Q26)&gt;0,SUM(G23:G26),"")</f>
        <v>619</v>
      </c>
      <c r="H27" s="27">
        <f>IF(ISNUMBER($G27),SUM(H23:H26),"")</f>
        <v>3</v>
      </c>
      <c r="I27" s="99"/>
      <c r="K27" s="96">
        <v>7416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192</v>
      </c>
      <c r="P27" s="28">
        <f>IF(ISNUMBER($G27),SUM(P23:P26),"")</f>
        <v>2</v>
      </c>
      <c r="Q27" s="29">
        <f>IF(SUM($G23:$G26)+SUM($Q23:$Q26)&gt;0,SUM(Q23:Q26),"")</f>
        <v>577</v>
      </c>
      <c r="R27" s="27">
        <f>IF(ISNUMBER($G27),SUM(R23:R26),"")</f>
        <v>1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99</v>
      </c>
      <c r="E28" s="12">
        <v>42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1</v>
      </c>
      <c r="I28" s="15"/>
      <c r="K28" s="88" t="s">
        <v>21</v>
      </c>
      <c r="L28" s="89"/>
      <c r="M28" s="10">
        <v>1</v>
      </c>
      <c r="N28" s="11">
        <v>92</v>
      </c>
      <c r="O28" s="12">
        <v>44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57</v>
      </c>
      <c r="F29" s="18">
        <v>1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42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88</v>
      </c>
      <c r="E30" s="18">
        <v>54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33</v>
      </c>
      <c r="L30" s="93"/>
      <c r="M30" s="16">
        <v>3</v>
      </c>
      <c r="N30" s="17">
        <v>98</v>
      </c>
      <c r="O30" s="18">
        <v>60</v>
      </c>
      <c r="P30" s="18">
        <v>0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35</v>
      </c>
      <c r="F31" s="23">
        <v>3</v>
      </c>
      <c r="G31" s="24">
        <f>IF(AND(ISBLANK(D31),ISBLANK(E31)),"",D31+E31)</f>
        <v>135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51</v>
      </c>
      <c r="P31" s="23">
        <v>0</v>
      </c>
      <c r="Q31" s="24">
        <f>IF(AND(ISBLANK(N31),ISBLANK(O31)),"",N31+O31)</f>
        <v>135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188</v>
      </c>
      <c r="F32" s="28">
        <f>IF(ISNUMBER($G32),SUM(F28:F31),"")</f>
        <v>6</v>
      </c>
      <c r="G32" s="29">
        <f>IF(SUM($G28:$G31)+SUM($Q28:$Q31)&gt;0,SUM(G28:G31),"")</f>
        <v>576</v>
      </c>
      <c r="H32" s="27">
        <f>IF(ISNUMBER($G32),SUM(H28:H31),"")</f>
        <v>2.5</v>
      </c>
      <c r="I32" s="99"/>
      <c r="K32" s="96">
        <v>6450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197</v>
      </c>
      <c r="P32" s="28">
        <f>IF(ISNUMBER($G32),SUM(P28:P31),"")</f>
        <v>0</v>
      </c>
      <c r="Q32" s="29">
        <f>IF(SUM($G28:$G31)+SUM($Q28:$Q31)&gt;0,SUM(Q28:Q31),"")</f>
        <v>569</v>
      </c>
      <c r="R32" s="27">
        <f>IF(ISNUMBER($G32),SUM(R28:R31),"")</f>
        <v>1.5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82</v>
      </c>
      <c r="E33" s="12">
        <v>27</v>
      </c>
      <c r="F33" s="12">
        <v>4</v>
      </c>
      <c r="G33" s="13">
        <f>IF(AND(ISBLANK(D33),ISBLANK(E33)),"",D33+E33)</f>
        <v>109</v>
      </c>
      <c r="H33" s="14">
        <f>IF(OR(ISNUMBER($G33),ISNUMBER($Q33)),(SIGN(N($G33)-N($Q33))+1)/2,"")</f>
        <v>0</v>
      </c>
      <c r="I33" s="15"/>
      <c r="K33" s="88" t="s">
        <v>36</v>
      </c>
      <c r="L33" s="89"/>
      <c r="M33" s="10">
        <v>1</v>
      </c>
      <c r="N33" s="11">
        <v>95</v>
      </c>
      <c r="O33" s="12">
        <v>54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45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45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83</v>
      </c>
      <c r="E35" s="18">
        <v>45</v>
      </c>
      <c r="F35" s="18">
        <v>0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92</v>
      </c>
      <c r="O35" s="18">
        <v>45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36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153</v>
      </c>
      <c r="F37" s="28">
        <f>IF(ISNUMBER($G37),SUM(F33:F36),"")</f>
        <v>6</v>
      </c>
      <c r="G37" s="29">
        <f>IF(SUM($G33:$G36)+SUM($Q33:$Q36)&gt;0,SUM(G33:G36),"")</f>
        <v>490</v>
      </c>
      <c r="H37" s="27">
        <f>IF(ISNUMBER($G37),SUM(H33:H36),"")</f>
        <v>0</v>
      </c>
      <c r="I37" s="99"/>
      <c r="K37" s="96">
        <v>18232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572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2231</v>
      </c>
      <c r="E39" s="34">
        <f>IF(ISNUMBER($G39),SUM(E12,E17,E22,E27,E32,E37),"")</f>
        <v>1158</v>
      </c>
      <c r="F39" s="34">
        <f>IF(ISNUMBER($G39),SUM(F12,F17,F22,F27,F32,F37),"")</f>
        <v>26</v>
      </c>
      <c r="G39" s="35">
        <f>IF(SUM($G$8:$G$37)+SUM($Q$8:$Q$37)&gt;0,SUM(G12,G17,G22,G27,G32,G37),"")</f>
        <v>3389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2198</v>
      </c>
      <c r="O39" s="34">
        <f>IF(ISNUMBER($G39),SUM(O12,O17,O22,O27,O32,O37),"")</f>
        <v>1132</v>
      </c>
      <c r="P39" s="34">
        <f>IF(ISNUMBER($G39),SUM(P12,P17,P22,P27,P32,P37),"")</f>
        <v>17</v>
      </c>
      <c r="Q39" s="35">
        <f>IF(SUM($G$8:$G$37)+SUM($Q$8:$Q$37)&gt;0,SUM(Q12,Q17,Q22,Q27,Q32,Q37),"")</f>
        <v>3330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7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Horní Benešov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36</v>
      </c>
      <c r="B57" s="72" t="s">
        <v>65</v>
      </c>
      <c r="C57" s="73"/>
      <c r="D57" s="63">
        <v>22935</v>
      </c>
      <c r="E57" s="72" t="s">
        <v>66</v>
      </c>
      <c r="F57" s="75"/>
      <c r="G57" s="75"/>
      <c r="H57" s="73"/>
      <c r="I57" s="63">
        <v>17625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2022-10-15T16:27:57Z</dcterms:modified>
</cp:coreProperties>
</file>